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Локальный диск\Протоколы сессий 6 созыва\44 сессия\Реш. № О местном бюджете на 2024-2026 годы\"/>
    </mc:Choice>
  </mc:AlternateContent>
  <xr:revisionPtr revIDLastSave="0" documentId="8_{BF4F6ACA-A307-4EAC-A881-D996822F0D40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Лист1" sheetId="1" r:id="rId1"/>
  </sheets>
  <calcPr calcId="191029" iterate="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62" i="1" l="1"/>
  <c r="D60" i="1"/>
  <c r="D55" i="1"/>
  <c r="D50" i="1"/>
  <c r="D48" i="1"/>
  <c r="D45" i="1"/>
  <c r="D38" i="1"/>
  <c r="D36" i="1"/>
  <c r="D33" i="1"/>
  <c r="D27" i="1"/>
  <c r="D23" i="1"/>
  <c r="D21" i="1"/>
  <c r="D13" i="1"/>
  <c r="D11" i="1"/>
</calcChain>
</file>

<file path=xl/sharedStrings.xml><?xml version="1.0" encoding="utf-8"?>
<sst xmlns="http://schemas.openxmlformats.org/spreadsheetml/2006/main" count="153" uniqueCount="80">
  <si>
    <t xml:space="preserve">                                                                                                                 ПРИЛОЖЕНИЕ  № 8</t>
  </si>
  <si>
    <t xml:space="preserve">                                                                                                                  к решению Совета  муниципального</t>
  </si>
  <si>
    <t xml:space="preserve">                                                                                                                  образования Северский район</t>
  </si>
  <si>
    <t xml:space="preserve">                                                                                                                     от ________________ № ___</t>
  </si>
  <si>
    <t>Распределение бюджетных ассигнований по разделам и подразделам классификации расходов бюджетов на 2024 год</t>
  </si>
  <si>
    <t>тыс. рублей</t>
  </si>
  <si>
    <t>Наименование</t>
  </si>
  <si>
    <t>РЗ</t>
  </si>
  <si>
    <t>ПР</t>
  </si>
  <si>
    <t>Сумма</t>
  </si>
  <si>
    <t>ВСЕГО</t>
  </si>
  <si>
    <t>в том числе</t>
  </si>
  <si>
    <t>Общегосударственные вопросы</t>
  </si>
  <si>
    <t>01</t>
  </si>
  <si>
    <t>00</t>
  </si>
  <si>
    <t xml:space="preserve">Функционирование высшего должностного лица муниципального образования </t>
  </si>
  <si>
    <t>02</t>
  </si>
  <si>
    <t>Функционирование законодательных (представительных) органов государственной власти и местного самоуправления</t>
  </si>
  <si>
    <t>03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</si>
  <si>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</si>
  <si>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</si>
  <si>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</si>
  <si>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</si>
  <si>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</si>
  <si>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</si>
  <si>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</si>
  <si>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Другие общегосударственные вопросы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</si>
  <si>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</si>
  <si>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</si>
  <si>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</si>
  <si>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</si>
  <si>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</si>
  <si>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</si>
  <si>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</si>
  <si>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</si>
  <si>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</si>
  <si>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</si>
  <si>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</si>
  <si>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</si>
  <si>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</si>
  <si>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</si>
  <si>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</si>
  <si>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 xml:space="preserve">Жилищно - коммунальное хозяйство 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</si>
  <si>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</si>
  <si>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</si>
  <si>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</si>
  <si>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</si>
  <si>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</si>
  <si>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</si>
  <si>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</si>
  <si>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</si>
  <si>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</si>
  <si>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</si>
  <si>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 xml:space="preserve">Молодежная политика </t>
  </si>
  <si>
    <t>Другие вопросы в области образования</t>
  </si>
  <si>
    <t>Культура и кинематография</t>
  </si>
  <si>
    <t>Культура</t>
  </si>
  <si>
    <t xml:space="preserve">Другие вопросы в области культуры, кинематографии </t>
  </si>
  <si>
    <t>Здравоохранение</t>
  </si>
  <si>
    <t>Амбулаторная помощь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</si>
  <si>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</si>
  <si>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</si>
  <si>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</si>
  <si>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</si>
  <si>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</si>
  <si>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</si>
  <si>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</si>
  <si>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</si>
  <si>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</si>
  <si>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11</t>
  </si>
  <si>
    <t>Другие вопросы в области физической культуры и спорта</t>
  </si>
  <si>
    <t xml:space="preserve">Обслуживание государственного и муниципального долга </t>
  </si>
  <si>
    <t>Обслуживание внутреннего государственного и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</si>
  <si>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</si>
  <si>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</si>
  <si>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</t>
  </si>
  <si>
    <t>14</t>
  </si>
  <si>
    <t>Заместитель главы администрации</t>
  </si>
  <si>
    <t>(начальник финансового управления)</t>
  </si>
  <si>
    <t>К.В.Леуцкая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</si>
</sst>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2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1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1"/>
    </font>
    <font>
      <sz val="12"/>
      <color rgb="FF000000"/>
      <name val="Times New Roman"/>
      <family val="1"/>
      <charset val="1"/>
    </font>
    <font>
      <sz val="14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4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/>
    </xf>
    <xf numFmtId="1" fontId="0" fillId="0" borderId="0" xfId="0" applyNumberFormat="1" applyAlignment="1">
      <alignment horizontal="center"/>
    </xf>
    <xf numFmtId="164" fontId="0" fillId="0" borderId="0" xfId="0" applyNumberFormat="1"/>
    <xf numFmtId="0" fontId="2" fillId="0" borderId="0" xfId="0" applyFont="1"/>
    <xf numFmtId="0" fontId="3" fillId="0" borderId="0" xfId="0" applyFont="1"/>
    <xf numFmtId="164" fontId="1" fillId="0" borderId="0" xfId="0" applyNumberFormat="1" applyFont="1" applyAlignment="1">
      <alignment horizontal="right"/>
    </xf>
    <xf numFmtId="0" fontId="5" fillId="0" borderId="1" xfId="0" applyFont="1" applyBorder="1" applyAlignment="1">
      <alignment vertical="center" wrapText="1"/>
    </xf>
    <xf numFmtId="1" fontId="6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1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right"/>
    </xf>
    <xf numFmtId="0" fontId="6" fillId="0" borderId="2" xfId="0" applyFont="1" applyBorder="1" applyAlignment="1">
      <alignment vertical="center" wrapText="1"/>
    </xf>
    <xf numFmtId="165" fontId="6" fillId="0" borderId="1" xfId="0" applyNumberFormat="1" applyFont="1" applyBorder="1" applyAlignment="1">
      <alignment horizontal="right" vertical="center" wrapText="1"/>
    </xf>
    <xf numFmtId="0" fontId="7" fillId="0" borderId="0" xfId="0" applyFont="1"/>
    <xf numFmtId="0" fontId="5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8" fillId="0" borderId="0" xfId="0" applyFont="1"/>
    <xf numFmtId="1" fontId="8" fillId="0" borderId="0" xfId="0" applyNumberFormat="1" applyFont="1" applyAlignment="1">
      <alignment horizontal="center"/>
    </xf>
    <xf numFmtId="164" fontId="8" fillId="0" borderId="0" xfId="0" applyNumberFormat="1" applyFont="1" applyAlignment="1">
      <alignment horizontal="right"/>
    </xf>
    <xf numFmtId="0" fontId="9" fillId="0" borderId="0" xfId="0" applyFont="1"/>
    <xf numFmtId="0" fontId="10" fillId="0" borderId="0" xfId="0" applyFont="1"/>
    <xf numFmtId="0" fontId="11" fillId="0" borderId="0" xfId="0" applyFont="1"/>
    <xf numFmtId="0" fontId="9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8"/>
  <sheetViews>
    <sheetView tabSelected="1" view="pageBreakPreview" zoomScaleNormal="100" zoomScaleSheetLayoutView="100" zoomScalePageLayoutView="95" workbookViewId="0">
      <selection activeCell="D8" sqref="D8"/>
    </sheetView>
  </sheetViews>
  <sheetFormatPr defaultColWidth="9.5703125" defaultRowHeight="15" x14ac:dyDescent="0.25"/>
  <cols>
    <col min="1" max="1" width="83.42578125" customWidth="1"/>
    <col min="2" max="2" width="7.140625" style="6" customWidth="1"/>
    <col min="3" max="3" width="6.42578125" style="6" customWidth="1"/>
    <col min="4" max="4" width="13.5703125" style="7" customWidth="1"/>
    <col min="1023" max="1024" width="11.5703125" customWidth="1"/>
  </cols>
  <sheetData>
    <row r="1" spans="1:5" ht="18.75" x14ac:dyDescent="0.3">
      <c r="A1" s="5" t="s">
        <v>0</v>
      </c>
      <c r="B1" s="5"/>
      <c r="C1" s="5"/>
      <c r="D1" s="5"/>
      <c r="E1" s="8"/>
    </row>
    <row r="2" spans="1:5" ht="15.75" x14ac:dyDescent="0.25">
      <c r="A2" s="5" t="s">
        <v>1</v>
      </c>
      <c r="B2" s="5"/>
      <c r="C2" s="5"/>
      <c r="D2" s="5"/>
      <c r="E2" s="9"/>
    </row>
    <row r="3" spans="1:5" ht="15.75" x14ac:dyDescent="0.25">
      <c r="A3" s="5" t="s">
        <v>2</v>
      </c>
      <c r="B3" s="5"/>
      <c r="C3" s="5"/>
      <c r="D3" s="5"/>
      <c r="E3" s="9"/>
    </row>
    <row r="4" spans="1:5" ht="15.75" x14ac:dyDescent="0.25">
      <c r="A4" s="5" t="s">
        <v>3</v>
      </c>
      <c r="B4" s="5"/>
      <c r="C4" s="5"/>
      <c r="D4" s="5"/>
      <c r="E4" s="9"/>
    </row>
    <row r="7" spans="1:5" ht="46.5" customHeight="1" x14ac:dyDescent="0.3">
      <c r="A7" s="4" t="s">
        <v>4</v>
      </c>
      <c r="B7" s="4"/>
      <c r="C7" s="4"/>
      <c r="D7" s="4"/>
    </row>
    <row r="8" spans="1:5" x14ac:dyDescent="0.25">
      <c r="D8" s="10" t="s">
        <v>5</v>
      </c>
    </row>
    <row r="9" spans="1:5" ht="15" customHeight="1" x14ac:dyDescent="0.25">
      <c r="A9" s="3" t="s">
        <v>6</v>
      </c>
      <c r="B9" s="2" t="s">
        <v>7</v>
      </c>
      <c r="C9" s="2" t="s">
        <v>8</v>
      </c>
      <c r="D9" s="1" t="s">
        <v>9</v>
      </c>
    </row>
    <row r="10" spans="1:5" x14ac:dyDescent="0.25">
      <c r="A10" s="3"/>
      <c r="B10" s="2"/>
      <c r="C10" s="2"/>
      <c r="D10" s="1"/>
    </row>
    <row r="11" spans="1:5" ht="27.4" customHeight="1" x14ac:dyDescent="0.25">
      <c r="A11" s="11" t="s">
        <v>10</v>
      </c>
      <c r="B11" s="12"/>
      <c r="C11" s="12"/>
      <c r="D11" s="13">
        <f>D13+D21+D23+D27+D38+D45+D50+D55+D60+D62+D33+D48+D36</f>
        <v>3617620.4000000004</v>
      </c>
    </row>
    <row r="12" spans="1:5" ht="18.95" customHeight="1" x14ac:dyDescent="0.25">
      <c r="A12" s="14" t="s">
        <v>11</v>
      </c>
      <c r="B12" s="15"/>
      <c r="C12" s="15"/>
      <c r="D12" s="13"/>
    </row>
    <row r="13" spans="1:5" ht="21.2" customHeight="1" x14ac:dyDescent="0.25">
      <c r="A13" s="11" t="s">
        <v>12</v>
      </c>
      <c r="B13" s="16" t="s">
        <v>13</v>
      </c>
      <c r="C13" s="16" t="s">
        <v>14</v>
      </c>
      <c r="D13" s="13">
        <f>D14+D15+D16+D17+D18+D19+D20</f>
        <v>254532.09999999998</v>
      </c>
    </row>
    <row r="14" spans="1:5" ht="19.7" customHeight="1" x14ac:dyDescent="0.25">
      <c r="A14" s="14" t="s">
        <v>15</v>
      </c>
      <c r="B14" s="17" t="s">
        <v>13</v>
      </c>
      <c r="C14" s="17" t="s">
        <v>16</v>
      </c>
      <c r="D14" s="18">
        <v>2297.5</v>
      </c>
    </row>
    <row r="15" spans="1:5" ht="29.85" customHeight="1" x14ac:dyDescent="0.25">
      <c r="A15" s="14" t="s">
        <v>17</v>
      </c>
      <c r="B15" s="17" t="s">
        <v>13</v>
      </c>
      <c r="C15" s="17" t="s">
        <v>18</v>
      </c>
      <c r="D15" s="18">
        <v>5313.8</v>
      </c>
    </row>
    <row r="16" spans="1:5" ht="28.35" customHeight="1" x14ac:dyDescent="0.25">
      <c r="A16" s="19" t="s">
        <v>19</v>
      </c>
      <c r="B16" s="17" t="s">
        <v>13</v>
      </c>
      <c r="C16" s="17" t="s">
        <v>20</v>
      </c>
      <c r="D16" s="20">
        <v>118145.8</v>
      </c>
    </row>
    <row r="17" spans="1:4" ht="18.95" customHeight="1" x14ac:dyDescent="0.25">
      <c r="A17" s="14" t="s">
        <v>21</v>
      </c>
      <c r="B17" s="17" t="s">
        <v>13</v>
      </c>
      <c r="C17" s="17" t="s">
        <v>22</v>
      </c>
      <c r="D17" s="20">
        <v>16.2</v>
      </c>
    </row>
    <row r="18" spans="1:4" ht="32.25" customHeight="1" x14ac:dyDescent="0.25">
      <c r="A18" s="14" t="s">
        <v>23</v>
      </c>
      <c r="B18" s="17" t="s">
        <v>13</v>
      </c>
      <c r="C18" s="17" t="s">
        <v>24</v>
      </c>
      <c r="D18" s="20">
        <v>38464</v>
      </c>
    </row>
    <row r="19" spans="1:4" ht="19.7" customHeight="1" x14ac:dyDescent="0.25">
      <c r="A19" s="14" t="s">
        <v>25</v>
      </c>
      <c r="B19" s="17" t="s">
        <v>13</v>
      </c>
      <c r="C19" s="17">
        <v>11</v>
      </c>
      <c r="D19" s="20">
        <v>5000</v>
      </c>
    </row>
    <row r="20" spans="1:4" ht="19.7" customHeight="1" x14ac:dyDescent="0.25">
      <c r="A20" s="14" t="s">
        <v>26</v>
      </c>
      <c r="B20" s="17" t="s">
        <v>13</v>
      </c>
      <c r="C20" s="17">
        <v>13</v>
      </c>
      <c r="D20" s="20">
        <v>85294.8</v>
      </c>
    </row>
    <row r="21" spans="1:4" ht="19.7" customHeight="1" x14ac:dyDescent="0.25">
      <c r="A21" s="11" t="s">
        <v>27</v>
      </c>
      <c r="B21" s="16" t="s">
        <v>16</v>
      </c>
      <c r="C21" s="16" t="s">
        <v>14</v>
      </c>
      <c r="D21" s="13">
        <f>D22</f>
        <v>40.4</v>
      </c>
    </row>
    <row r="22" spans="1:4" ht="19.7" customHeight="1" x14ac:dyDescent="0.25">
      <c r="A22" s="14" t="s">
        <v>28</v>
      </c>
      <c r="B22" s="17" t="s">
        <v>16</v>
      </c>
      <c r="C22" s="17" t="s">
        <v>20</v>
      </c>
      <c r="D22" s="20">
        <v>40.4</v>
      </c>
    </row>
    <row r="23" spans="1:4" ht="19.7" customHeight="1" x14ac:dyDescent="0.25">
      <c r="A23" s="11" t="s">
        <v>29</v>
      </c>
      <c r="B23" s="16" t="s">
        <v>18</v>
      </c>
      <c r="C23" s="16" t="s">
        <v>14</v>
      </c>
      <c r="D23" s="13">
        <f>D24+D25+D26</f>
        <v>38029.300000000003</v>
      </c>
    </row>
    <row r="24" spans="1:4" ht="20.45" customHeight="1" x14ac:dyDescent="0.25">
      <c r="A24" s="14" t="s">
        <v>30</v>
      </c>
      <c r="B24" s="17" t="s">
        <v>18</v>
      </c>
      <c r="C24" s="17" t="s">
        <v>31</v>
      </c>
      <c r="D24" s="20">
        <v>500</v>
      </c>
    </row>
    <row r="25" spans="1:4" ht="29.85" customHeight="1" x14ac:dyDescent="0.25">
      <c r="A25" s="14" t="s">
        <v>32</v>
      </c>
      <c r="B25" s="17" t="s">
        <v>18</v>
      </c>
      <c r="C25" s="17" t="s">
        <v>33</v>
      </c>
      <c r="D25" s="20">
        <v>37040.300000000003</v>
      </c>
    </row>
    <row r="26" spans="1:4" ht="29.85" customHeight="1" x14ac:dyDescent="0.25">
      <c r="A26" s="14" t="s">
        <v>34</v>
      </c>
      <c r="B26" s="17" t="s">
        <v>18</v>
      </c>
      <c r="C26" s="17">
        <v>14</v>
      </c>
      <c r="D26" s="20">
        <v>489</v>
      </c>
    </row>
    <row r="27" spans="1:4" ht="17.25" customHeight="1" x14ac:dyDescent="0.25">
      <c r="A27" s="11" t="s">
        <v>35</v>
      </c>
      <c r="B27" s="16" t="s">
        <v>20</v>
      </c>
      <c r="C27" s="16" t="s">
        <v>14</v>
      </c>
      <c r="D27" s="13">
        <f>D28+D29+D30+D31+D32</f>
        <v>41494.400000000001</v>
      </c>
    </row>
    <row r="28" spans="1:4" ht="17.25" customHeight="1" x14ac:dyDescent="0.25">
      <c r="A28" s="14" t="s">
        <v>36</v>
      </c>
      <c r="B28" s="17" t="s">
        <v>20</v>
      </c>
      <c r="C28" s="17" t="s">
        <v>22</v>
      </c>
      <c r="D28" s="20">
        <v>9258.2999999999993</v>
      </c>
    </row>
    <row r="29" spans="1:4" ht="17.25" customHeight="1" x14ac:dyDescent="0.25">
      <c r="A29" s="14" t="s">
        <v>37</v>
      </c>
      <c r="B29" s="17" t="s">
        <v>20</v>
      </c>
      <c r="C29" s="17" t="s">
        <v>38</v>
      </c>
      <c r="D29" s="20">
        <v>3419.7</v>
      </c>
    </row>
    <row r="30" spans="1:4" ht="17.25" customHeight="1" x14ac:dyDescent="0.25">
      <c r="A30" s="14" t="s">
        <v>39</v>
      </c>
      <c r="B30" s="17" t="s">
        <v>20</v>
      </c>
      <c r="C30" s="17" t="s">
        <v>31</v>
      </c>
      <c r="D30" s="20">
        <v>3486.1</v>
      </c>
    </row>
    <row r="31" spans="1:4" ht="17.25" customHeight="1" x14ac:dyDescent="0.25">
      <c r="A31" s="14" t="s">
        <v>40</v>
      </c>
      <c r="B31" s="17" t="s">
        <v>20</v>
      </c>
      <c r="C31" s="17">
        <v>10</v>
      </c>
      <c r="D31" s="20">
        <v>7043.1</v>
      </c>
    </row>
    <row r="32" spans="1:4" ht="17.25" customHeight="1" x14ac:dyDescent="0.25">
      <c r="A32" s="14" t="s">
        <v>41</v>
      </c>
      <c r="B32" s="17" t="s">
        <v>20</v>
      </c>
      <c r="C32" s="17">
        <v>12</v>
      </c>
      <c r="D32" s="20">
        <v>18287.2</v>
      </c>
    </row>
    <row r="33" spans="1:4" ht="19.7" customHeight="1" x14ac:dyDescent="0.25">
      <c r="A33" s="11" t="s">
        <v>42</v>
      </c>
      <c r="B33" s="16" t="s">
        <v>22</v>
      </c>
      <c r="C33" s="16" t="s">
        <v>14</v>
      </c>
      <c r="D33" s="13">
        <f>D35+D34</f>
        <v>520579.6</v>
      </c>
    </row>
    <row r="34" spans="1:4" ht="19.7" customHeight="1" x14ac:dyDescent="0.25">
      <c r="A34" s="14" t="s">
        <v>43</v>
      </c>
      <c r="B34" s="17" t="s">
        <v>22</v>
      </c>
      <c r="C34" s="17" t="s">
        <v>16</v>
      </c>
      <c r="D34" s="20">
        <v>518939.1</v>
      </c>
    </row>
    <row r="35" spans="1:4" ht="19.7" customHeight="1" x14ac:dyDescent="0.25">
      <c r="A35" s="14" t="s">
        <v>44</v>
      </c>
      <c r="B35" s="17" t="s">
        <v>22</v>
      </c>
      <c r="C35" s="17" t="s">
        <v>18</v>
      </c>
      <c r="D35" s="20">
        <v>1640.5</v>
      </c>
    </row>
    <row r="36" spans="1:4" s="21" customFormat="1" ht="19.7" customHeight="1" x14ac:dyDescent="0.25">
      <c r="A36" s="11" t="s">
        <v>45</v>
      </c>
      <c r="B36" s="16" t="s">
        <v>24</v>
      </c>
      <c r="C36" s="16" t="s">
        <v>14</v>
      </c>
      <c r="D36" s="13">
        <f>D37</f>
        <v>1711.5</v>
      </c>
    </row>
    <row r="37" spans="1:4" ht="19.7" customHeight="1" x14ac:dyDescent="0.25">
      <c r="A37" s="14" t="s">
        <v>46</v>
      </c>
      <c r="B37" s="17" t="s">
        <v>24</v>
      </c>
      <c r="C37" s="17" t="s">
        <v>22</v>
      </c>
      <c r="D37" s="20">
        <v>1711.5</v>
      </c>
    </row>
    <row r="38" spans="1:4" ht="19.7" customHeight="1" x14ac:dyDescent="0.25">
      <c r="A38" s="11" t="s">
        <v>47</v>
      </c>
      <c r="B38" s="16" t="s">
        <v>48</v>
      </c>
      <c r="C38" s="16" t="s">
        <v>14</v>
      </c>
      <c r="D38" s="13">
        <f>SUM(D39:D44)</f>
        <v>2200350.2000000002</v>
      </c>
    </row>
    <row r="39" spans="1:4" ht="19.7" customHeight="1" x14ac:dyDescent="0.25">
      <c r="A39" s="14" t="s">
        <v>49</v>
      </c>
      <c r="B39" s="17" t="s">
        <v>48</v>
      </c>
      <c r="C39" s="17" t="s">
        <v>13</v>
      </c>
      <c r="D39" s="20">
        <v>589647.69999999995</v>
      </c>
    </row>
    <row r="40" spans="1:4" ht="19.7" customHeight="1" x14ac:dyDescent="0.25">
      <c r="A40" s="14" t="s">
        <v>50</v>
      </c>
      <c r="B40" s="17" t="s">
        <v>48</v>
      </c>
      <c r="C40" s="17" t="s">
        <v>16</v>
      </c>
      <c r="D40" s="20">
        <v>1204140.8</v>
      </c>
    </row>
    <row r="41" spans="1:4" ht="19.7" customHeight="1" x14ac:dyDescent="0.25">
      <c r="A41" s="14" t="s">
        <v>51</v>
      </c>
      <c r="B41" s="17" t="s">
        <v>48</v>
      </c>
      <c r="C41" s="17" t="s">
        <v>18</v>
      </c>
      <c r="D41" s="20">
        <v>178556.3</v>
      </c>
    </row>
    <row r="42" spans="1:4" ht="18.95" customHeight="1" x14ac:dyDescent="0.25">
      <c r="A42" s="14" t="s">
        <v>52</v>
      </c>
      <c r="B42" s="17" t="s">
        <v>48</v>
      </c>
      <c r="C42" s="17" t="s">
        <v>22</v>
      </c>
      <c r="D42" s="20">
        <v>200</v>
      </c>
    </row>
    <row r="43" spans="1:4" ht="18.95" customHeight="1" x14ac:dyDescent="0.25">
      <c r="A43" s="14" t="s">
        <v>53</v>
      </c>
      <c r="B43" s="17" t="s">
        <v>48</v>
      </c>
      <c r="C43" s="17" t="s">
        <v>48</v>
      </c>
      <c r="D43" s="20">
        <v>10872</v>
      </c>
    </row>
    <row r="44" spans="1:4" ht="18.95" customHeight="1" x14ac:dyDescent="0.25">
      <c r="A44" s="14" t="s">
        <v>54</v>
      </c>
      <c r="B44" s="17" t="s">
        <v>48</v>
      </c>
      <c r="C44" s="17" t="s">
        <v>31</v>
      </c>
      <c r="D44" s="20">
        <v>216933.4</v>
      </c>
    </row>
    <row r="45" spans="1:4" ht="18.95" customHeight="1" x14ac:dyDescent="0.25">
      <c r="A45" s="11" t="s">
        <v>55</v>
      </c>
      <c r="B45" s="16" t="s">
        <v>38</v>
      </c>
      <c r="C45" s="16" t="s">
        <v>14</v>
      </c>
      <c r="D45" s="13">
        <f>SUM(D46:D47)</f>
        <v>87750.9</v>
      </c>
    </row>
    <row r="46" spans="1:4" ht="18" customHeight="1" x14ac:dyDescent="0.25">
      <c r="A46" s="14" t="s">
        <v>56</v>
      </c>
      <c r="B46" s="17" t="s">
        <v>38</v>
      </c>
      <c r="C46" s="17" t="s">
        <v>13</v>
      </c>
      <c r="D46" s="20">
        <v>51341.599999999999</v>
      </c>
    </row>
    <row r="47" spans="1:4" ht="18" customHeight="1" x14ac:dyDescent="0.25">
      <c r="A47" s="14" t="s">
        <v>57</v>
      </c>
      <c r="B47" s="17" t="s">
        <v>38</v>
      </c>
      <c r="C47" s="17" t="s">
        <v>20</v>
      </c>
      <c r="D47" s="20">
        <v>36409.300000000003</v>
      </c>
    </row>
    <row r="48" spans="1:4" s="21" customFormat="1" ht="18" customHeight="1" x14ac:dyDescent="0.25">
      <c r="A48" s="11" t="s">
        <v>58</v>
      </c>
      <c r="B48" s="16" t="s">
        <v>31</v>
      </c>
      <c r="C48" s="16" t="s">
        <v>14</v>
      </c>
      <c r="D48" s="13">
        <f>D49</f>
        <v>0</v>
      </c>
    </row>
    <row r="49" spans="1:4" ht="18" customHeight="1" x14ac:dyDescent="0.25">
      <c r="A49" s="14" t="s">
        <v>59</v>
      </c>
      <c r="B49" s="17" t="s">
        <v>31</v>
      </c>
      <c r="C49" s="17" t="s">
        <v>16</v>
      </c>
      <c r="D49" s="20">
        <v>0</v>
      </c>
    </row>
    <row r="50" spans="1:4" ht="18" customHeight="1" x14ac:dyDescent="0.25">
      <c r="A50" s="11" t="s">
        <v>60</v>
      </c>
      <c r="B50" s="16">
        <v>10</v>
      </c>
      <c r="C50" s="16" t="s">
        <v>14</v>
      </c>
      <c r="D50" s="13">
        <f>SUM(D51:D54)</f>
        <v>282597.5</v>
      </c>
    </row>
    <row r="51" spans="1:4" ht="18" customHeight="1" x14ac:dyDescent="0.25">
      <c r="A51" s="14" t="s">
        <v>61</v>
      </c>
      <c r="B51" s="17">
        <v>10</v>
      </c>
      <c r="C51" s="17" t="s">
        <v>13</v>
      </c>
      <c r="D51" s="20">
        <v>11100</v>
      </c>
    </row>
    <row r="52" spans="1:4" ht="18" customHeight="1" x14ac:dyDescent="0.25">
      <c r="A52" s="14" t="s">
        <v>62</v>
      </c>
      <c r="B52" s="17">
        <v>10</v>
      </c>
      <c r="C52" s="17" t="s">
        <v>18</v>
      </c>
      <c r="D52" s="20">
        <v>3640</v>
      </c>
    </row>
    <row r="53" spans="1:4" ht="18" customHeight="1" x14ac:dyDescent="0.25">
      <c r="A53" s="14" t="s">
        <v>63</v>
      </c>
      <c r="B53" s="17">
        <v>10</v>
      </c>
      <c r="C53" s="17" t="s">
        <v>20</v>
      </c>
      <c r="D53" s="20">
        <v>256333.8</v>
      </c>
    </row>
    <row r="54" spans="1:4" ht="18" customHeight="1" x14ac:dyDescent="0.25">
      <c r="A54" s="14" t="s">
        <v>64</v>
      </c>
      <c r="B54" s="17">
        <v>10</v>
      </c>
      <c r="C54" s="17" t="s">
        <v>24</v>
      </c>
      <c r="D54" s="20">
        <v>11523.7</v>
      </c>
    </row>
    <row r="55" spans="1:4" ht="18" customHeight="1" x14ac:dyDescent="0.25">
      <c r="A55" s="11" t="s">
        <v>65</v>
      </c>
      <c r="B55" s="16">
        <v>11</v>
      </c>
      <c r="C55" s="16" t="s">
        <v>14</v>
      </c>
      <c r="D55" s="13">
        <f>SUM(D56:D59)</f>
        <v>185434.5</v>
      </c>
    </row>
    <row r="56" spans="1:4" ht="18" customHeight="1" x14ac:dyDescent="0.25">
      <c r="A56" s="14" t="s">
        <v>66</v>
      </c>
      <c r="B56" s="17">
        <v>11</v>
      </c>
      <c r="C56" s="17" t="s">
        <v>13</v>
      </c>
      <c r="D56" s="20">
        <v>5000</v>
      </c>
    </row>
    <row r="57" spans="1:4" ht="18" customHeight="1" x14ac:dyDescent="0.25">
      <c r="A57" s="14" t="s">
        <v>67</v>
      </c>
      <c r="B57" s="17">
        <v>11</v>
      </c>
      <c r="C57" s="17" t="s">
        <v>16</v>
      </c>
      <c r="D57" s="20">
        <v>3201.5</v>
      </c>
    </row>
    <row r="58" spans="1:4" ht="18" customHeight="1" x14ac:dyDescent="0.25">
      <c r="A58" s="14" t="s">
        <v>68</v>
      </c>
      <c r="B58" s="17" t="s">
        <v>69</v>
      </c>
      <c r="C58" s="17" t="s">
        <v>18</v>
      </c>
      <c r="D58" s="20">
        <v>171482.4</v>
      </c>
    </row>
    <row r="59" spans="1:4" ht="18" customHeight="1" x14ac:dyDescent="0.25">
      <c r="A59" s="14" t="s">
        <v>70</v>
      </c>
      <c r="B59" s="17">
        <v>11</v>
      </c>
      <c r="C59" s="17" t="s">
        <v>22</v>
      </c>
      <c r="D59" s="20">
        <v>5750.6</v>
      </c>
    </row>
    <row r="60" spans="1:4" ht="18" customHeight="1" x14ac:dyDescent="0.25">
      <c r="A60" s="11" t="s">
        <v>71</v>
      </c>
      <c r="B60" s="16">
        <v>13</v>
      </c>
      <c r="C60" s="16" t="s">
        <v>14</v>
      </c>
      <c r="D60" s="13">
        <f>D61</f>
        <v>100</v>
      </c>
    </row>
    <row r="61" spans="1:4" ht="18" customHeight="1" x14ac:dyDescent="0.25">
      <c r="A61" s="14" t="s">
        <v>72</v>
      </c>
      <c r="B61" s="17">
        <v>13</v>
      </c>
      <c r="C61" s="17" t="s">
        <v>13</v>
      </c>
      <c r="D61" s="20">
        <v>100</v>
      </c>
    </row>
    <row r="62" spans="1:4" ht="25.9" customHeight="1" x14ac:dyDescent="0.25">
      <c r="A62" s="22" t="s">
        <v>73</v>
      </c>
      <c r="B62" s="16">
        <v>14</v>
      </c>
      <c r="C62" s="16" t="s">
        <v>14</v>
      </c>
      <c r="D62" s="13">
        <f>D63+D64</f>
        <v>5000</v>
      </c>
    </row>
    <row r="63" spans="1:4" ht="28.35" customHeight="1" x14ac:dyDescent="0.25">
      <c r="A63" s="23" t="s">
        <v>74</v>
      </c>
      <c r="B63" s="17">
        <v>14</v>
      </c>
      <c r="C63" s="17" t="s">
        <v>13</v>
      </c>
      <c r="D63" s="20">
        <v>3000</v>
      </c>
    </row>
    <row r="64" spans="1:4" ht="28.35" customHeight="1" x14ac:dyDescent="0.25">
      <c r="A64" s="23" t="s">
        <v>75</v>
      </c>
      <c r="B64" s="17" t="s">
        <v>76</v>
      </c>
      <c r="C64" s="17" t="s">
        <v>18</v>
      </c>
      <c r="D64" s="20">
        <v>2000</v>
      </c>
    </row>
    <row r="65" spans="1:4" ht="18.75" x14ac:dyDescent="0.3">
      <c r="A65" s="24"/>
      <c r="B65" s="25"/>
      <c r="C65" s="25"/>
      <c r="D65" s="26"/>
    </row>
    <row r="67" spans="1:4" s="28" customFormat="1" ht="18.75" x14ac:dyDescent="0.3">
      <c r="A67" s="27" t="s">
        <v>77</v>
      </c>
      <c r="B67" s="27"/>
      <c r="C67" s="27"/>
      <c r="D67" s="27"/>
    </row>
    <row r="68" spans="1:4" ht="18.75" x14ac:dyDescent="0.3">
      <c r="A68" s="24" t="s">
        <v>78</v>
      </c>
      <c r="B68" s="29"/>
      <c r="C68" s="29"/>
      <c r="D68" s="30" t="s">
        <v>79</v>
      </c>
    </row>
  </sheetData>
  <mergeCells count="9">
    <mergeCell ref="A9:A10"/>
    <mergeCell ref="B9:B10"/>
    <mergeCell ref="C9:C10"/>
    <mergeCell ref="D9:D10"/>
    <mergeCell ref="A1:D1"/>
    <mergeCell ref="A2:D2"/>
    <mergeCell ref="A3:D3"/>
    <mergeCell ref="A4:D4"/>
    <mergeCell ref="A7:D7"/>
  </mergeCells>
  <pageMargins left="1.1812499999999999" right="0.51180555555555596" top="0.95416666666666705" bottom="0.74791666666666701" header="0.78749999999999998" footer="0.511811023622047"/>
  <pageSetup paperSize="9" scale="77" orientation="portrait" horizontalDpi="300" verticalDpi="300" r:id="rId1"/>
  <headerFooter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478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VasilenkoN</dc:creator>
  <dc:description/>
  <cp:lastModifiedBy>User</cp:lastModifiedBy>
  <cp:revision>170</cp:revision>
  <cp:lastPrinted>2023-11-13T14:13:02Z</cp:lastPrinted>
  <dcterms:created xsi:type="dcterms:W3CDTF">2020-01-22T08:48:10Z</dcterms:created>
  <dcterms:modified xsi:type="dcterms:W3CDTF">2023-12-13T11:50:24Z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